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570" windowHeight="9780"/>
  </bookViews>
  <sheets>
    <sheet name="июнь" sheetId="16" r:id="rId1"/>
    <sheet name="2" sheetId="4" state="hidden" r:id="rId2"/>
    <sheet name="3" sheetId="8" state="hidden" r:id="rId3"/>
    <sheet name="4" sheetId="7" state="hidden" r:id="rId4"/>
    <sheet name="5" sheetId="9" state="hidden" r:id="rId5"/>
    <sheet name="6" sheetId="10" state="hidden" r:id="rId6"/>
    <sheet name="7" sheetId="11" state="hidden" r:id="rId7"/>
    <sheet name="8" sheetId="12" state="hidden" r:id="rId8"/>
    <sheet name="9" sheetId="13" state="hidden" r:id="rId9"/>
    <sheet name="10" sheetId="14" state="hidden" r:id="rId10"/>
    <sheet name="11" sheetId="15" state="hidden" r:id="rId11"/>
  </sheets>
  <definedNames>
    <definedName name="_xlnm.Print_Area" localSheetId="9">'10'!$A$1:$G$17</definedName>
    <definedName name="_xlnm.Print_Area" localSheetId="10">'11'!$A$1:$G$17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'5'!$A$1:$G$17</definedName>
    <definedName name="_xlnm.Print_Area" localSheetId="5">'6'!$A$1:$G$17</definedName>
    <definedName name="_xlnm.Print_Area" localSheetId="6">'7'!$A$1:$G$17</definedName>
    <definedName name="_xlnm.Print_Area" localSheetId="7">'8'!$A$1:$G$17</definedName>
    <definedName name="_xlnm.Print_Area" localSheetId="8">'9'!$A$1:$G$17</definedName>
    <definedName name="_xlnm.Print_Area" localSheetId="0">июнь!$A$1:$G$12</definedName>
  </definedNames>
  <calcPr calcId="124519" iterate="1"/>
</workbook>
</file>

<file path=xl/calcChain.xml><?xml version="1.0" encoding="utf-8"?>
<calcChain xmlns="http://schemas.openxmlformats.org/spreadsheetml/2006/main">
  <c r="N7" i="16"/>
  <c r="D7" s="1"/>
  <c r="M7"/>
  <c r="C7" s="1"/>
  <c r="D8"/>
  <c r="C8"/>
  <c r="B8"/>
  <c r="B7"/>
  <c r="E8" l="1"/>
  <c r="E7"/>
  <c r="C9"/>
  <c r="G8"/>
  <c r="F8"/>
  <c r="G7"/>
  <c r="B9"/>
  <c r="D9"/>
  <c r="K9"/>
  <c r="I9"/>
  <c r="E9" l="1"/>
  <c r="F9"/>
  <c r="F7"/>
  <c r="G9"/>
  <c r="J9"/>
  <c r="C6" i="15" l="1"/>
  <c r="D6"/>
  <c r="C7"/>
  <c r="E7" s="1"/>
  <c r="D7"/>
  <c r="C8"/>
  <c r="D8"/>
  <c r="B7"/>
  <c r="B8"/>
  <c r="B6"/>
  <c r="B9" s="1"/>
  <c r="D9"/>
  <c r="F8" i="14"/>
  <c r="E7"/>
  <c r="G7"/>
  <c r="G6"/>
  <c r="D9"/>
  <c r="C9"/>
  <c r="B9"/>
  <c r="B7" i="13"/>
  <c r="F7" i="15" l="1"/>
  <c r="G6"/>
  <c r="G7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D7"/>
  <c r="C8"/>
  <c r="D8"/>
  <c r="F8" s="1"/>
  <c r="B8"/>
  <c r="B6"/>
  <c r="D9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G6"/>
  <c r="F6"/>
  <c r="E6"/>
  <c r="G9" i="9"/>
  <c r="D9"/>
  <c r="C9"/>
  <c r="B9"/>
  <c r="G7"/>
  <c r="F7"/>
  <c r="E7"/>
  <c r="G6"/>
  <c r="F6"/>
  <c r="E6"/>
  <c r="E9" i="13" l="1"/>
  <c r="E9" i="10"/>
  <c r="F9" i="13"/>
  <c r="G8"/>
  <c r="G6"/>
  <c r="G9"/>
  <c r="G9" i="12"/>
  <c r="E9"/>
  <c r="F9"/>
  <c r="G9" i="11"/>
  <c r="E9"/>
  <c r="F9"/>
  <c r="F9" i="10"/>
  <c r="G9"/>
  <c r="E9" i="9"/>
  <c r="F9"/>
  <c r="E6" i="8" l="1"/>
  <c r="F6"/>
  <c r="G6"/>
  <c r="E7"/>
  <c r="F7"/>
  <c r="G7"/>
  <c r="B9"/>
  <c r="C9"/>
  <c r="D9"/>
  <c r="G9"/>
  <c r="D9" i="7"/>
  <c r="G9" s="1"/>
  <c r="C9"/>
  <c r="B9"/>
  <c r="G7"/>
  <c r="F7"/>
  <c r="E7"/>
  <c r="E9" s="1"/>
  <c r="G6"/>
  <c r="F6"/>
  <c r="E6"/>
  <c r="G9" i="4"/>
  <c r="G7"/>
  <c r="G6"/>
  <c r="F7"/>
  <c r="F6"/>
  <c r="E7"/>
  <c r="E6"/>
  <c r="C9"/>
  <c r="D9"/>
  <c r="F9" s="1"/>
  <c r="E9"/>
  <c r="B9"/>
  <c r="F9" i="8" l="1"/>
  <c r="E9"/>
  <c r="F9" i="7"/>
</calcChain>
</file>

<file path=xl/sharedStrings.xml><?xml version="1.0" encoding="utf-8"?>
<sst xmlns="http://schemas.openxmlformats.org/spreadsheetml/2006/main" count="219" uniqueCount="49">
  <si>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</si>
  <si>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</si>
  <si>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</si>
  <si>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</si>
  <si>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</si>
  <si>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</si>
  <si>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</si>
  <si>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</si>
  <si>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</si>
  <si>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</si>
  <si>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Бюджетные ассигнования на 2018 год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</si>
  <si>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</si>
  <si>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</si>
  <si>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</si>
  <si>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</si>
  <si>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</si>
  <si>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</si>
  <si>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</si>
  <si>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</si>
  <si>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</si>
  <si>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</si>
  <si>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</si>
  <si>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</si>
  <si>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</si>
  <si>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</si>
  <si>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</si>
  <si>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</si>
  <si>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</si>
  <si>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</si>
  <si>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</si>
  <si>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</si>
  <si>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</si>
  <si>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</si>
  <si>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</si>
  <si>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</si>
  <si>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</si>
  <si>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</si>
  <si>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</si>
  <si>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</si>
  <si>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</si>
  <si>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</si>
  <si>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(тыс. рублей)</t>
  </si>
  <si>
    <t>% исполнения</t>
  </si>
  <si>
    <t>к БА</t>
  </si>
  <si>
    <t>к кассовому плану</t>
  </si>
  <si>
    <t>Бюджетные ассигнования на 2021 год</t>
  </si>
  <si>
    <t>Приложение 4</t>
  </si>
  <si>
    <t>Кассовый план 
за полугодие                              2021 года</t>
  </si>
  <si>
    <t>по источникам финансирования за январь-июль 2021 года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</si>
</sst>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#,##0.00_ ;[Red]\-#,##0.00\ "/>
    <numFmt numFmtId="166" formatCode="_-* #,##0.00_р_._-;\-* #,##0.00_р_._-;_-* &quot;-&quot;??_р_._-;_-@_-"/>
    <numFmt numFmtId="167" formatCode="#,##0.00;[Red]\-#,##0.00;0.00"/>
  </numFmts>
  <fonts count="32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14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</cellStyleXfs>
  <cellXfs count="81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6" fillId="0" borderId="1" xfId="0" applyFont="1" applyFill="1" applyBorder="1" applyAlignment="1">
      <alignment vertical="top" wrapText="1"/>
    </xf>
    <xf numFmtId="0" fontId="16" fillId="0" borderId="0" xfId="0" applyFont="1" applyBorder="1"/>
    <xf numFmtId="3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2" borderId="0" xfId="0" applyNumberFormat="1" applyFont="1" applyFill="1" applyBorder="1"/>
    <xf numFmtId="0" fontId="3" fillId="0" borderId="0" xfId="1" applyFont="1" applyFill="1" applyAlignment="1">
      <alignment horizontal="right"/>
    </xf>
    <xf numFmtId="3" fontId="5" fillId="2" borderId="1" xfId="0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wrapText="1"/>
    </xf>
    <xf numFmtId="167" fontId="25" fillId="0" borderId="1" xfId="392" applyNumberFormat="1" applyFont="1" applyFill="1" applyBorder="1" applyAlignment="1" applyProtection="1">
      <protection hidden="1"/>
    </xf>
    <xf numFmtId="167" fontId="24" fillId="0" borderId="0" xfId="392" applyNumberFormat="1"/>
    <xf numFmtId="167" fontId="11" fillId="0" borderId="7" xfId="396" applyNumberFormat="1" applyFont="1" applyFill="1" applyBorder="1" applyAlignment="1" applyProtection="1">
      <protection hidden="1"/>
    </xf>
    <xf numFmtId="167" fontId="11" fillId="0" borderId="8" xfId="397" applyNumberFormat="1" applyFont="1" applyFill="1" applyBorder="1" applyAlignment="1" applyProtection="1">
      <protection hidden="1"/>
    </xf>
    <xf numFmtId="167" fontId="26" fillId="0" borderId="1" xfId="392" applyNumberFormat="1" applyFont="1" applyFill="1" applyBorder="1" applyAlignment="1" applyProtection="1">
      <protection hidden="1"/>
    </xf>
    <xf numFmtId="167" fontId="11" fillId="0" borderId="8" xfId="399" applyNumberFormat="1" applyFont="1" applyFill="1" applyBorder="1" applyAlignment="1" applyProtection="1">
      <protection hidden="1"/>
    </xf>
    <xf numFmtId="167" fontId="11" fillId="0" borderId="10" xfId="401" applyNumberFormat="1" applyFont="1" applyFill="1" applyBorder="1" applyAlignment="1" applyProtection="1">
      <protection hidden="1"/>
    </xf>
    <xf numFmtId="167" fontId="11" fillId="0" borderId="9" xfId="402" applyNumberFormat="1" applyFont="1" applyFill="1" applyBorder="1" applyAlignment="1" applyProtection="1">
      <protection hidden="1"/>
    </xf>
    <xf numFmtId="0" fontId="27" fillId="0" borderId="0" xfId="0" applyFont="1" applyAlignment="1">
      <alignment horizontal="right"/>
    </xf>
    <xf numFmtId="164" fontId="5" fillId="2" borderId="1" xfId="0" applyNumberFormat="1" applyFont="1" applyFill="1" applyBorder="1" applyAlignment="1">
      <alignment wrapText="1"/>
    </xf>
    <xf numFmtId="0" fontId="28" fillId="0" borderId="0" xfId="0" applyFont="1"/>
    <xf numFmtId="3" fontId="6" fillId="2" borderId="1" xfId="0" applyNumberFormat="1" applyFont="1" applyFill="1" applyBorder="1" applyAlignment="1">
      <alignment horizontal="right" wrapText="1"/>
    </xf>
    <xf numFmtId="4" fontId="28" fillId="0" borderId="0" xfId="0" applyNumberFormat="1" applyFont="1" applyAlignment="1">
      <alignment wrapText="1"/>
    </xf>
    <xf numFmtId="4" fontId="28" fillId="0" borderId="0" xfId="0" applyNumberFormat="1" applyFont="1" applyAlignment="1">
      <alignment vertical="top" wrapText="1"/>
    </xf>
    <xf numFmtId="0" fontId="4" fillId="0" borderId="0" xfId="1" applyFont="1" applyFill="1" applyBorder="1"/>
    <xf numFmtId="167" fontId="31" fillId="0" borderId="1" xfId="410" applyNumberFormat="1" applyFont="1" applyFill="1" applyBorder="1" applyAlignment="1" applyProtection="1">
      <protection hidden="1"/>
    </xf>
    <xf numFmtId="167" fontId="31" fillId="0" borderId="1" xfId="411" applyNumberFormat="1" applyFont="1" applyFill="1" applyBorder="1" applyAlignment="1" applyProtection="1">
      <protection hidden="1"/>
    </xf>
    <xf numFmtId="167" fontId="30" fillId="0" borderId="1" xfId="408" applyNumberFormat="1" applyFont="1" applyFill="1" applyBorder="1" applyAlignment="1" applyProtection="1">
      <protection hidden="1"/>
    </xf>
    <xf numFmtId="167" fontId="30" fillId="0" borderId="1" xfId="412" applyNumberFormat="1" applyBorder="1" applyProtection="1">
      <protection hidden="1"/>
    </xf>
    <xf numFmtId="167" fontId="30" fillId="0" borderId="1" xfId="409" applyNumberFormat="1" applyFont="1" applyFill="1" applyBorder="1" applyAlignment="1" applyProtection="1">
      <protection hidden="1"/>
    </xf>
    <xf numFmtId="167" fontId="30" fillId="0" borderId="1" xfId="413" applyNumberFormat="1" applyBorder="1" applyProtection="1">
      <protection hidden="1"/>
    </xf>
    <xf numFmtId="3" fontId="6" fillId="0" borderId="0" xfId="1" applyNumberFormat="1" applyFont="1" applyFill="1" applyAlignment="1" applyProtection="1"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65" fontId="8" fillId="0" borderId="0" xfId="1" applyNumberFormat="1" applyFont="1" applyFill="1" applyBorder="1"/>
  </cellXfs>
  <cellStyles count="414">
    <cellStyle name="Обычный" xfId="0" builtinId="0"/>
    <cellStyle name="Обычный 10" xfId="389"/>
    <cellStyle name="Обычный 11" xfId="390"/>
    <cellStyle name="Обычный 12" xfId="391"/>
    <cellStyle name="Обычный 13" xfId="392"/>
    <cellStyle name="Обычный 14" xfId="393"/>
    <cellStyle name="Обычный 15" xfId="394"/>
    <cellStyle name="Обычный 16" xfId="395"/>
    <cellStyle name="Обычный 17" xfId="401"/>
    <cellStyle name="Обычный 18" xfId="402"/>
    <cellStyle name="Обычный 19" xfId="403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03" xfId="388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20" xfId="400"/>
    <cellStyle name="Обычный 21" xfId="404"/>
    <cellStyle name="Обычный 22" xfId="405"/>
    <cellStyle name="Обычный 23" xfId="406"/>
    <cellStyle name="Обычный 24" xfId="407"/>
    <cellStyle name="Обычный 25" xfId="408"/>
    <cellStyle name="Обычный 26" xfId="409"/>
    <cellStyle name="Обычный 27" xfId="410"/>
    <cellStyle name="Обычный 28" xfId="411"/>
    <cellStyle name="Обычный 29" xfId="412"/>
    <cellStyle name="Обычный 3" xfId="364"/>
    <cellStyle name="Обычный 3 2" xfId="365"/>
    <cellStyle name="Обычный 30" xfId="413"/>
    <cellStyle name="Обычный 31" xfId="396"/>
    <cellStyle name="Обычный 32" xfId="397"/>
    <cellStyle name="Обычный 33" xfId="399"/>
    <cellStyle name="Обычный 34" xfId="398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</sheetPr>
  <dimension ref="A1:N16"/>
  <sheetViews>
    <sheetView tabSelected="1" view="pageBreakPreview" zoomScaleSheetLayoutView="100" workbookViewId="0">
      <selection activeCell="G7" sqref="G7"/>
    </sheetView>
  </sheetViews>
  <sheetFormatPr defaultRowHeight="15"/>
  <cols>
    <col min="1" max="1" width="17.28515625" customWidth="1"/>
    <col min="2" max="2" width="12.42578125" customWidth="1"/>
    <col min="3" max="3" width="12" style="58" customWidth="1"/>
    <col min="4" max="4" width="11.7109375" customWidth="1"/>
    <col min="5" max="5" width="11.5703125" customWidth="1"/>
    <col min="6" max="6" width="10.7109375" customWidth="1"/>
    <col min="7" max="7" width="9.85546875" customWidth="1"/>
    <col min="8" max="8" width="8.85546875"/>
    <col min="9" max="10" width="14" hidden="1" customWidth="1"/>
    <col min="11" max="11" width="15" hidden="1" customWidth="1"/>
    <col min="12" max="12" width="15.85546875" customWidth="1"/>
    <col min="13" max="13" width="18.5703125" customWidth="1"/>
    <col min="14" max="14" width="17.28515625" customWidth="1"/>
    <col min="16" max="16" width="15.42578125" bestFit="1" customWidth="1"/>
  </cols>
  <sheetData>
    <row r="1" spans="1:14" ht="15.75">
      <c r="G1" s="56" t="s">
        <v>46</v>
      </c>
    </row>
    <row r="2" spans="1:14" ht="15.75">
      <c r="A2" s="71" t="s">
        <v>0</v>
      </c>
      <c r="B2" s="71"/>
      <c r="C2" s="71"/>
      <c r="D2" s="71"/>
      <c r="E2" s="71"/>
      <c r="F2" s="71"/>
      <c r="G2" s="71"/>
      <c r="H2" s="1"/>
    </row>
    <row r="3" spans="1:14" ht="15.75">
      <c r="A3" s="71" t="s">
        <v>48</v>
      </c>
      <c r="B3" s="71"/>
      <c r="C3" s="71"/>
      <c r="D3" s="71"/>
      <c r="E3" s="71"/>
      <c r="F3" s="71"/>
      <c r="G3" s="71"/>
      <c r="H3" s="2"/>
    </row>
    <row r="4" spans="1:14">
      <c r="A4" s="3"/>
      <c r="B4" s="3"/>
      <c r="C4" s="3"/>
      <c r="D4" s="3"/>
      <c r="E4" s="4"/>
      <c r="F4" s="4"/>
      <c r="G4" s="45" t="s">
        <v>41</v>
      </c>
      <c r="L4" s="70" t="s">
        <v>45</v>
      </c>
      <c r="M4" s="70" t="s">
        <v>47</v>
      </c>
      <c r="N4" s="70" t="s">
        <v>7</v>
      </c>
    </row>
    <row r="5" spans="1:14" ht="24.75" customHeight="1">
      <c r="A5" s="72" t="s">
        <v>2</v>
      </c>
      <c r="B5" s="70" t="s">
        <v>45</v>
      </c>
      <c r="C5" s="70" t="s">
        <v>47</v>
      </c>
      <c r="D5" s="70" t="s">
        <v>7</v>
      </c>
      <c r="E5" s="73" t="s">
        <v>8</v>
      </c>
      <c r="F5" s="74" t="s">
        <v>42</v>
      </c>
      <c r="G5" s="75"/>
      <c r="L5" s="70"/>
      <c r="M5" s="70"/>
      <c r="N5" s="70"/>
    </row>
    <row r="6" spans="1:14" ht="45.75" customHeight="1" thickBot="1">
      <c r="A6" s="72"/>
      <c r="B6" s="70"/>
      <c r="C6" s="70"/>
      <c r="D6" s="70"/>
      <c r="E6" s="73"/>
      <c r="F6" s="19" t="s">
        <v>44</v>
      </c>
      <c r="G6" s="20" t="s">
        <v>43</v>
      </c>
    </row>
    <row r="7" spans="1:14" ht="63">
      <c r="A7" s="40" t="s">
        <v>4</v>
      </c>
      <c r="B7" s="47">
        <f t="shared" ref="B7:C8" si="0">L7/1000</f>
        <v>5604051.0165799996</v>
      </c>
      <c r="C7" s="59">
        <f>M7/1000</f>
        <v>2893641.74682</v>
      </c>
      <c r="D7" s="47">
        <f>N7/1000</f>
        <v>2893493.52825</v>
      </c>
      <c r="E7" s="21">
        <f>C7-D7</f>
        <v>148.21857000002638</v>
      </c>
      <c r="F7" s="7">
        <f>D7/C7*100</f>
        <v>99.994877784364192</v>
      </c>
      <c r="G7" s="8">
        <f>D7/B7*100</f>
        <v>51.632176789422246</v>
      </c>
      <c r="I7" s="50">
        <v>5205439636.5900002</v>
      </c>
      <c r="J7" s="54"/>
      <c r="K7" s="50">
        <v>158592612.22</v>
      </c>
      <c r="L7" s="65">
        <v>5604051016.5799999</v>
      </c>
      <c r="M7" s="66">
        <f>2917033426.82-23391680</f>
        <v>2893641746.8200002</v>
      </c>
      <c r="N7" s="67">
        <f>2916885208.25-23391680</f>
        <v>2893493528.25</v>
      </c>
    </row>
    <row r="8" spans="1:14" ht="63.75" thickBot="1">
      <c r="A8" s="40" t="s">
        <v>5</v>
      </c>
      <c r="B8" s="47">
        <f t="shared" si="0"/>
        <v>10304415.21641</v>
      </c>
      <c r="C8" s="59">
        <f t="shared" si="0"/>
        <v>5081037.8393000001</v>
      </c>
      <c r="D8" s="47">
        <f>N8/1000</f>
        <v>5080857.98642</v>
      </c>
      <c r="E8" s="21">
        <f>C8-D8</f>
        <v>179.85288000013679</v>
      </c>
      <c r="F8" s="7">
        <f>D8/C8*100</f>
        <v>99.996460312131333</v>
      </c>
      <c r="G8" s="8">
        <f>D8/B8*100</f>
        <v>49.307582038509338</v>
      </c>
      <c r="I8" s="51">
        <v>8855884485.0599995</v>
      </c>
      <c r="J8" s="55"/>
      <c r="K8" s="53">
        <v>416128931.18000001</v>
      </c>
      <c r="L8" s="63">
        <v>10304415216.41</v>
      </c>
      <c r="M8" s="68">
        <v>5081037839.3000002</v>
      </c>
      <c r="N8" s="64">
        <v>5080857986.4200001</v>
      </c>
    </row>
    <row r="9" spans="1:14" ht="15.75">
      <c r="A9" s="30" t="s">
        <v>6</v>
      </c>
      <c r="B9" s="46">
        <f>B7+B8</f>
        <v>15908466.23299</v>
      </c>
      <c r="C9" s="46">
        <f>C7+C8</f>
        <v>7974679.5861200001</v>
      </c>
      <c r="D9" s="46">
        <f t="shared" ref="D9:E9" si="1">D7+D8</f>
        <v>7974351.5146699995</v>
      </c>
      <c r="E9" s="46">
        <f t="shared" si="1"/>
        <v>328.07145000016317</v>
      </c>
      <c r="F9" s="9">
        <f t="shared" ref="F9" si="2">D9/C9*100</f>
        <v>99.995886086124742</v>
      </c>
      <c r="G9" s="57">
        <f>D9/B9*100</f>
        <v>50.126463468447255</v>
      </c>
      <c r="I9" s="52">
        <f>SUM(I7:I8)</f>
        <v>14061324121.65</v>
      </c>
      <c r="J9" s="48">
        <f>SUM(J7:J8)</f>
        <v>0</v>
      </c>
      <c r="K9" s="52">
        <f>SUM(K7:K8)</f>
        <v>574721543.39999998</v>
      </c>
    </row>
    <row r="10" spans="1:14" ht="15.75">
      <c r="A10" s="41"/>
      <c r="B10" s="42"/>
      <c r="C10" s="42"/>
      <c r="D10" s="42"/>
      <c r="E10" s="42"/>
      <c r="F10" s="43"/>
      <c r="G10" s="44"/>
    </row>
    <row r="11" spans="1:14" ht="33.75" customHeight="1">
      <c r="A11" s="22"/>
      <c r="B11" s="25"/>
      <c r="C11" s="60"/>
      <c r="D11" s="14"/>
      <c r="E11" s="13"/>
      <c r="F11" s="15"/>
      <c r="G11" s="16"/>
      <c r="H11" s="10"/>
    </row>
    <row r="12" spans="1:14" s="11" customFormat="1" ht="15.75">
      <c r="A12" s="22"/>
      <c r="B12" s="35"/>
      <c r="C12" s="61"/>
      <c r="D12" s="14"/>
      <c r="E12" s="17"/>
      <c r="F12" s="15"/>
      <c r="G12" s="16"/>
      <c r="I12" s="49">
        <v>14364924.60613</v>
      </c>
      <c r="J12" s="49"/>
      <c r="K12" s="49">
        <v>12027165.63404</v>
      </c>
      <c r="M12" s="80"/>
    </row>
    <row r="13" spans="1:14" s="11" customFormat="1" ht="15.75">
      <c r="A13" s="22"/>
      <c r="B13" s="35"/>
      <c r="C13" s="61"/>
      <c r="D13" s="14"/>
      <c r="E13" s="17"/>
      <c r="F13" s="15"/>
      <c r="G13" s="16"/>
    </row>
    <row r="14" spans="1:14" s="11" customFormat="1" ht="15.75">
      <c r="A14" s="22"/>
      <c r="B14" s="35"/>
      <c r="C14" s="61"/>
      <c r="D14" s="14"/>
      <c r="E14" s="17"/>
      <c r="F14" s="15"/>
      <c r="G14" s="16"/>
    </row>
    <row r="15" spans="1:14" ht="15.75">
      <c r="A15" s="22"/>
      <c r="B15" s="27"/>
      <c r="C15" s="60"/>
      <c r="D15" s="69"/>
      <c r="E15" s="12"/>
      <c r="F15" s="12"/>
      <c r="G15" s="18"/>
    </row>
    <row r="16" spans="1:14" ht="15.75">
      <c r="A16" s="22"/>
      <c r="B16" s="27"/>
      <c r="C16" s="62"/>
      <c r="D16" s="12"/>
      <c r="E16" s="12"/>
      <c r="F16" s="12"/>
      <c r="G16" s="29"/>
    </row>
  </sheetData>
  <mergeCells count="11">
    <mergeCell ref="L4:L5"/>
    <mergeCell ref="M4:M5"/>
    <mergeCell ref="N4:N5"/>
    <mergeCell ref="A2:G2"/>
    <mergeCell ref="A3:G3"/>
    <mergeCell ref="A5:A6"/>
    <mergeCell ref="B5:B6"/>
    <mergeCell ref="C5:C6"/>
    <mergeCell ref="D5:D6"/>
    <mergeCell ref="E5:E6"/>
    <mergeCell ref="F5:G5"/>
  </mergeCells>
  <pageMargins left="0.59055118110236227" right="0.23622047244094491" top="0.74803149606299213" bottom="0.74803149606299213" header="0.31496062992125984" footer="0.31496062992125984"/>
  <pageSetup paperSize="9" scale="1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6" t="s">
        <v>0</v>
      </c>
      <c r="B1" s="76"/>
      <c r="C1" s="76"/>
      <c r="D1" s="76"/>
      <c r="E1" s="76"/>
      <c r="F1" s="76"/>
      <c r="G1" s="76"/>
      <c r="H1" s="1"/>
    </row>
    <row r="2" spans="1:8" ht="18.75">
      <c r="A2" s="76" t="s">
        <v>16</v>
      </c>
      <c r="B2" s="76"/>
      <c r="C2" s="76"/>
      <c r="D2" s="76"/>
      <c r="E2" s="76"/>
      <c r="F2" s="76"/>
      <c r="G2" s="7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7" t="s">
        <v>1</v>
      </c>
      <c r="C4" s="78"/>
      <c r="D4" s="78"/>
      <c r="E4" s="78"/>
      <c r="F4" s="78"/>
      <c r="G4" s="79"/>
    </row>
    <row r="5" spans="1:8" ht="74.25" customHeight="1">
      <c r="A5" s="5" t="s">
        <v>2</v>
      </c>
      <c r="B5" s="5" t="s">
        <v>10</v>
      </c>
      <c r="C5" s="34" t="s">
        <v>17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4271613.09</v>
      </c>
      <c r="C6" s="21">
        <v>452421.36</v>
      </c>
      <c r="D6" s="21">
        <v>448575.97</v>
      </c>
      <c r="E6" s="21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1">
        <v>4278382.68</v>
      </c>
      <c r="C7" s="21">
        <v>541068.57999999996</v>
      </c>
      <c r="D7" s="21">
        <v>540271.66</v>
      </c>
      <c r="E7" s="21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8566678.4900000002</v>
      </c>
      <c r="C9" s="31">
        <f t="shared" ref="C9:E9" si="0">SUM(C6:C8)</f>
        <v>993489.94</v>
      </c>
      <c r="D9" s="31">
        <f t="shared" si="0"/>
        <v>988847.63</v>
      </c>
      <c r="E9" s="31">
        <f t="shared" si="0"/>
        <v>-4642.3099999999395</v>
      </c>
      <c r="F9" s="9">
        <f>D9*100/C9</f>
        <v>99.532727024895692</v>
      </c>
      <c r="G9" s="32">
        <f>D9/B9*100</f>
        <v>11.54295251250873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6" t="s">
        <v>0</v>
      </c>
      <c r="B1" s="76"/>
      <c r="C1" s="76"/>
      <c r="D1" s="76"/>
      <c r="E1" s="76"/>
      <c r="F1" s="76"/>
      <c r="G1" s="76"/>
      <c r="H1" s="1"/>
    </row>
    <row r="2" spans="1:8" ht="18.75">
      <c r="A2" s="76" t="s">
        <v>21</v>
      </c>
      <c r="B2" s="76"/>
      <c r="C2" s="76"/>
      <c r="D2" s="76"/>
      <c r="E2" s="76"/>
      <c r="F2" s="76"/>
      <c r="G2" s="7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7" t="s">
        <v>1</v>
      </c>
      <c r="C4" s="78"/>
      <c r="D4" s="78"/>
      <c r="E4" s="78"/>
      <c r="F4" s="78"/>
      <c r="G4" s="79"/>
    </row>
    <row r="5" spans="1:8" ht="74.25" customHeight="1">
      <c r="A5" s="34" t="s">
        <v>2</v>
      </c>
      <c r="B5" s="34" t="s">
        <v>10</v>
      </c>
      <c r="C5" s="34" t="s">
        <v>20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</v>
      </c>
      <c r="C6" s="21">
        <v>826103</v>
      </c>
      <c r="D6" s="21">
        <v>825245</v>
      </c>
      <c r="E6" s="21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1">
        <v>4315344</v>
      </c>
      <c r="C7" s="21">
        <v>938416</v>
      </c>
      <c r="D7" s="21">
        <v>938278</v>
      </c>
      <c r="E7" s="21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8603639.7200000007</v>
      </c>
      <c r="C9" s="31">
        <f>SUM(C6:C8)</f>
        <v>1764519</v>
      </c>
      <c r="D9" s="31">
        <f>SUM(D6:D8)</f>
        <v>1763523</v>
      </c>
      <c r="E9" s="31">
        <f>SUM(E6:E8)</f>
        <v>-996</v>
      </c>
      <c r="F9" s="9">
        <f>D9*100/C9</f>
        <v>99.943554022370975</v>
      </c>
      <c r="G9" s="32">
        <f>D9/B9*100</f>
        <v>20.497406416269602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6" t="s">
        <v>0</v>
      </c>
      <c r="B1" s="76"/>
      <c r="C1" s="76"/>
      <c r="D1" s="76"/>
      <c r="E1" s="76"/>
      <c r="F1" s="76"/>
      <c r="G1" s="76"/>
      <c r="H1" s="1"/>
    </row>
    <row r="2" spans="1:8" ht="18.75">
      <c r="A2" s="76" t="s">
        <v>18</v>
      </c>
      <c r="B2" s="76"/>
      <c r="C2" s="76"/>
      <c r="D2" s="76"/>
      <c r="E2" s="76"/>
      <c r="F2" s="76"/>
      <c r="G2" s="7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7" t="s">
        <v>1</v>
      </c>
      <c r="C4" s="78"/>
      <c r="D4" s="78"/>
      <c r="E4" s="78"/>
      <c r="F4" s="78"/>
      <c r="G4" s="79"/>
    </row>
    <row r="5" spans="1:8" ht="74.25" customHeight="1">
      <c r="A5" s="34" t="s">
        <v>2</v>
      </c>
      <c r="B5" s="34" t="s">
        <v>10</v>
      </c>
      <c r="C5" s="34" t="s">
        <v>19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4281540</v>
      </c>
      <c r="C6" s="21">
        <v>1198289.68</v>
      </c>
      <c r="D6" s="21">
        <v>1197678.76</v>
      </c>
      <c r="E6" s="21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1">
        <v>6048756</v>
      </c>
      <c r="C7" s="21">
        <v>1310013.24</v>
      </c>
      <c r="D7" s="21">
        <v>1309436.27</v>
      </c>
      <c r="E7" s="21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11</v>
      </c>
      <c r="B8" s="21">
        <v>16683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10346979</v>
      </c>
      <c r="C9" s="31">
        <f t="shared" ref="C9:E9" si="0">SUM(C6:C8)</f>
        <v>2508302.92</v>
      </c>
      <c r="D9" s="31">
        <f t="shared" si="0"/>
        <v>2507115.0300000003</v>
      </c>
      <c r="E9" s="31">
        <f t="shared" si="0"/>
        <v>-1187.8899999998976</v>
      </c>
      <c r="F9" s="9">
        <f>D9*100/C9</f>
        <v>99.952641684920593</v>
      </c>
      <c r="G9" s="32">
        <f>D9/B9*100</f>
        <v>24.230406092444955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6" t="s">
        <v>0</v>
      </c>
      <c r="B1" s="76"/>
      <c r="C1" s="76"/>
      <c r="D1" s="76"/>
      <c r="E1" s="76"/>
      <c r="F1" s="76"/>
      <c r="G1" s="76"/>
      <c r="H1" s="1"/>
    </row>
    <row r="2" spans="1:8" ht="18.75">
      <c r="A2" s="76" t="s">
        <v>22</v>
      </c>
      <c r="B2" s="76"/>
      <c r="C2" s="76"/>
      <c r="D2" s="76"/>
      <c r="E2" s="76"/>
      <c r="F2" s="76"/>
      <c r="G2" s="7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7" t="s">
        <v>1</v>
      </c>
      <c r="C4" s="78"/>
      <c r="D4" s="78"/>
      <c r="E4" s="78"/>
      <c r="F4" s="78"/>
      <c r="G4" s="79"/>
    </row>
    <row r="5" spans="1:8" ht="74.25" customHeight="1">
      <c r="A5" s="34" t="s">
        <v>2</v>
      </c>
      <c r="B5" s="34" t="s">
        <v>10</v>
      </c>
      <c r="C5" s="34" t="s">
        <v>23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4281539.54</v>
      </c>
      <c r="C6" s="21">
        <v>1585361</v>
      </c>
      <c r="D6" s="21">
        <v>1584781.1</v>
      </c>
      <c r="E6" s="21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1">
        <v>6097283</v>
      </c>
      <c r="C7" s="21">
        <v>1783233.65</v>
      </c>
      <c r="D7" s="21">
        <v>1782727.08</v>
      </c>
      <c r="E7" s="21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11</v>
      </c>
      <c r="B8" s="21">
        <v>16683</v>
      </c>
      <c r="C8" s="21">
        <v>1393.18</v>
      </c>
      <c r="D8" s="21">
        <v>1393.18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10395505.539999999</v>
      </c>
      <c r="C9" s="31">
        <f t="shared" ref="C9:E9" si="0">SUM(C6:C8)</f>
        <v>3369987.83</v>
      </c>
      <c r="D9" s="31">
        <f t="shared" si="0"/>
        <v>3368901.3600000003</v>
      </c>
      <c r="E9" s="31">
        <f t="shared" si="0"/>
        <v>-1086.4699999997392</v>
      </c>
      <c r="F9" s="9">
        <f>D9*100/C9</f>
        <v>99.967760417698614</v>
      </c>
      <c r="G9" s="32">
        <f>D9/B9*100</f>
        <v>32.407287428563102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6" t="s">
        <v>0</v>
      </c>
      <c r="B1" s="76"/>
      <c r="C1" s="76"/>
      <c r="D1" s="76"/>
      <c r="E1" s="76"/>
      <c r="F1" s="76"/>
      <c r="G1" s="76"/>
      <c r="H1" s="1"/>
    </row>
    <row r="2" spans="1:8" ht="18.75">
      <c r="A2" s="76" t="s">
        <v>30</v>
      </c>
      <c r="B2" s="76"/>
      <c r="C2" s="76"/>
      <c r="D2" s="76"/>
      <c r="E2" s="76"/>
      <c r="F2" s="76"/>
      <c r="G2" s="7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7" t="s">
        <v>1</v>
      </c>
      <c r="C4" s="78"/>
      <c r="D4" s="78"/>
      <c r="E4" s="78"/>
      <c r="F4" s="78"/>
      <c r="G4" s="79"/>
    </row>
    <row r="5" spans="1:8" ht="74.25" customHeight="1">
      <c r="A5" s="34" t="s">
        <v>2</v>
      </c>
      <c r="B5" s="34" t="s">
        <v>10</v>
      </c>
      <c r="C5" s="34" t="s">
        <v>31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56.25" customHeight="1">
      <c r="A6" s="6" t="s">
        <v>4</v>
      </c>
      <c r="B6" s="21">
        <v>4576150</v>
      </c>
      <c r="C6" s="21">
        <v>1920294</v>
      </c>
      <c r="D6" s="21">
        <v>1920001</v>
      </c>
      <c r="E6" s="21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1">
        <v>5294024</v>
      </c>
      <c r="C7" s="21">
        <v>2263687</v>
      </c>
      <c r="D7" s="21">
        <v>2263438</v>
      </c>
      <c r="E7" s="21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11</v>
      </c>
      <c r="B8" s="21">
        <v>16683</v>
      </c>
      <c r="C8" s="21">
        <v>1393</v>
      </c>
      <c r="D8" s="21">
        <v>1393</v>
      </c>
      <c r="E8" s="21">
        <v>0</v>
      </c>
      <c r="F8" s="7">
        <f>D8*100/C8</f>
        <v>100</v>
      </c>
      <c r="G8" s="8">
        <f>D8/B8*100</f>
        <v>8.3498171791644182</v>
      </c>
    </row>
    <row r="9" spans="1:8" ht="15.75">
      <c r="A9" s="39" t="s">
        <v>6</v>
      </c>
      <c r="B9" s="31">
        <f>SUM(B6:B8)</f>
        <v>9886857</v>
      </c>
      <c r="C9" s="31">
        <f t="shared" ref="C9:E9" si="0">SUM(C6:C8)</f>
        <v>4185374</v>
      </c>
      <c r="D9" s="31">
        <f t="shared" si="0"/>
        <v>4184832</v>
      </c>
      <c r="E9" s="31">
        <f t="shared" si="0"/>
        <v>-542</v>
      </c>
      <c r="F9" s="9">
        <f>D9*100/C9</f>
        <v>99.987050141755546</v>
      </c>
      <c r="G9" s="32">
        <f>D9/B9*100</f>
        <v>42.327222898035238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76" t="s">
        <v>0</v>
      </c>
      <c r="B1" s="76"/>
      <c r="C1" s="76"/>
      <c r="D1" s="76"/>
      <c r="E1" s="76"/>
      <c r="F1" s="76"/>
      <c r="G1" s="76"/>
      <c r="H1" s="1"/>
    </row>
    <row r="2" spans="1:8" ht="18.75">
      <c r="A2" s="76" t="s">
        <v>33</v>
      </c>
      <c r="B2" s="76"/>
      <c r="C2" s="76"/>
      <c r="D2" s="76"/>
      <c r="E2" s="76"/>
      <c r="F2" s="76"/>
      <c r="G2" s="7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7" t="s">
        <v>1</v>
      </c>
      <c r="C4" s="78"/>
      <c r="D4" s="78"/>
      <c r="E4" s="78"/>
      <c r="F4" s="78"/>
      <c r="G4" s="79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4576151</v>
      </c>
      <c r="C6" s="21">
        <v>2265681</v>
      </c>
      <c r="D6" s="21">
        <v>2264315</v>
      </c>
      <c r="E6" s="21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1">
        <v>5300940</v>
      </c>
      <c r="C7" s="21">
        <v>2624325</v>
      </c>
      <c r="D7" s="21">
        <v>2623518</v>
      </c>
      <c r="E7" s="21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11</v>
      </c>
      <c r="B8" s="21">
        <v>16683</v>
      </c>
      <c r="C8" s="21">
        <v>2146</v>
      </c>
      <c r="D8" s="21">
        <v>2146</v>
      </c>
      <c r="E8" s="21">
        <v>0</v>
      </c>
      <c r="F8" s="7">
        <f>D8*100/C8</f>
        <v>100</v>
      </c>
      <c r="G8" s="8">
        <f>D8/B8*100</f>
        <v>12.863393874003476</v>
      </c>
    </row>
    <row r="9" spans="1:8" ht="15.75">
      <c r="A9" s="39" t="s">
        <v>6</v>
      </c>
      <c r="B9" s="31">
        <f>SUM(B6:B8)</f>
        <v>9893774</v>
      </c>
      <c r="C9" s="31">
        <f t="shared" ref="C9:E9" si="0">SUM(C6:C8)</f>
        <v>4892152</v>
      </c>
      <c r="D9" s="31">
        <f t="shared" si="0"/>
        <v>4889979</v>
      </c>
      <c r="E9" s="31">
        <f t="shared" si="0"/>
        <v>-2173</v>
      </c>
      <c r="F9" s="9">
        <f>D9*100/C9</f>
        <v>99.955581919776819</v>
      </c>
      <c r="G9" s="32">
        <f>D9/B9*100</f>
        <v>49.424809986563268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76" t="s">
        <v>0</v>
      </c>
      <c r="B1" s="76"/>
      <c r="C1" s="76"/>
      <c r="D1" s="76"/>
      <c r="E1" s="76"/>
      <c r="F1" s="76"/>
      <c r="G1" s="76"/>
      <c r="H1" s="1"/>
    </row>
    <row r="2" spans="1:8" ht="18.75">
      <c r="A2" s="76" t="s">
        <v>34</v>
      </c>
      <c r="B2" s="76"/>
      <c r="C2" s="76"/>
      <c r="D2" s="76"/>
      <c r="E2" s="76"/>
      <c r="F2" s="76"/>
      <c r="G2" s="7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7" t="s">
        <v>1</v>
      </c>
      <c r="C4" s="78"/>
      <c r="D4" s="78"/>
      <c r="E4" s="78"/>
      <c r="F4" s="78"/>
      <c r="G4" s="79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4734546</v>
      </c>
      <c r="C6" s="21">
        <v>2616141</v>
      </c>
      <c r="D6" s="21">
        <v>2614682</v>
      </c>
      <c r="E6" s="21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1">
        <v>5644031</v>
      </c>
      <c r="C7" s="21">
        <v>3125182</v>
      </c>
      <c r="D7" s="21">
        <v>3124749</v>
      </c>
      <c r="E7" s="21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11</v>
      </c>
      <c r="B8" s="21">
        <v>16683</v>
      </c>
      <c r="C8" s="21">
        <v>4626</v>
      </c>
      <c r="D8" s="21">
        <v>4626</v>
      </c>
      <c r="E8" s="21">
        <v>0</v>
      </c>
      <c r="F8" s="7">
        <f>D8*100/C8</f>
        <v>100</v>
      </c>
      <c r="G8" s="8">
        <f>D8/B8*100</f>
        <v>27.728825750764251</v>
      </c>
    </row>
    <row r="9" spans="1:8" ht="15.75">
      <c r="A9" s="39" t="s">
        <v>6</v>
      </c>
      <c r="B9" s="31">
        <f>SUM(B6:B8)</f>
        <v>10395260</v>
      </c>
      <c r="C9" s="31">
        <f t="shared" ref="C9:E9" si="0">SUM(C6:C8)</f>
        <v>5745949</v>
      </c>
      <c r="D9" s="31">
        <f t="shared" si="0"/>
        <v>5744057</v>
      </c>
      <c r="E9" s="31">
        <f t="shared" si="0"/>
        <v>-1892</v>
      </c>
      <c r="F9" s="9">
        <f>D9*100/C9</f>
        <v>99.967072454001936</v>
      </c>
      <c r="G9" s="32">
        <f>D9/B9*100</f>
        <v>55.256501520885479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6" t="s">
        <v>0</v>
      </c>
      <c r="B1" s="76"/>
      <c r="C1" s="76"/>
      <c r="D1" s="76"/>
      <c r="E1" s="76"/>
      <c r="F1" s="76"/>
      <c r="G1" s="76"/>
      <c r="H1" s="1"/>
    </row>
    <row r="2" spans="1:12" ht="18.75">
      <c r="A2" s="76" t="s">
        <v>35</v>
      </c>
      <c r="B2" s="76"/>
      <c r="C2" s="76"/>
      <c r="D2" s="76"/>
      <c r="E2" s="76"/>
      <c r="F2" s="76"/>
      <c r="G2" s="76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77" t="s">
        <v>1</v>
      </c>
      <c r="C4" s="78"/>
      <c r="D4" s="78"/>
      <c r="E4" s="78"/>
      <c r="F4" s="78"/>
      <c r="G4" s="79"/>
    </row>
    <row r="5" spans="1:12" ht="74.25" customHeight="1">
      <c r="A5" s="34" t="s">
        <v>2</v>
      </c>
      <c r="B5" s="34" t="s">
        <v>10</v>
      </c>
      <c r="C5" s="34" t="s">
        <v>36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ROUND(J6,0)</f>
        <v>4750047</v>
      </c>
      <c r="C6" s="21">
        <f t="shared" ref="C6:D8" si="0">ROUND(K6,0)</f>
        <v>2927716</v>
      </c>
      <c r="D6" s="21">
        <f t="shared" si="0"/>
        <v>2927500</v>
      </c>
      <c r="E6" s="21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f>ROUND(J7,0)-1</f>
        <v>5702908</v>
      </c>
      <c r="C7" s="21">
        <f t="shared" si="0"/>
        <v>3631916</v>
      </c>
      <c r="D7" s="21">
        <f t="shared" si="0"/>
        <v>3631336</v>
      </c>
      <c r="E7" s="21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f t="shared" ref="B8" si="1">ROUND(J8,0)</f>
        <v>16683</v>
      </c>
      <c r="C8" s="21">
        <f t="shared" si="0"/>
        <v>5963</v>
      </c>
      <c r="D8" s="21">
        <f t="shared" si="0"/>
        <v>5963</v>
      </c>
      <c r="E8" s="21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10469638</v>
      </c>
      <c r="C9" s="31">
        <f t="shared" ref="C9:E9" si="2">SUM(C6:C8)</f>
        <v>6565595</v>
      </c>
      <c r="D9" s="31">
        <f t="shared" si="2"/>
        <v>6564799</v>
      </c>
      <c r="E9" s="31">
        <f t="shared" si="2"/>
        <v>-796</v>
      </c>
      <c r="F9" s="9">
        <f>D9*100/C9</f>
        <v>99.987876194008308</v>
      </c>
      <c r="G9" s="32">
        <f>D9/B9*100</f>
        <v>62.703209031678078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6" t="s">
        <v>0</v>
      </c>
      <c r="B1" s="76"/>
      <c r="C1" s="76"/>
      <c r="D1" s="76"/>
      <c r="E1" s="76"/>
      <c r="F1" s="76"/>
      <c r="G1" s="76"/>
      <c r="H1" s="1"/>
    </row>
    <row r="2" spans="1:12" ht="18.75">
      <c r="A2" s="76" t="s">
        <v>38</v>
      </c>
      <c r="B2" s="76"/>
      <c r="C2" s="76"/>
      <c r="D2" s="76"/>
      <c r="E2" s="76"/>
      <c r="F2" s="76"/>
      <c r="G2" s="76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77" t="s">
        <v>1</v>
      </c>
      <c r="C4" s="78"/>
      <c r="D4" s="78"/>
      <c r="E4" s="78"/>
      <c r="F4" s="78"/>
      <c r="G4" s="79"/>
    </row>
    <row r="5" spans="1:12" ht="74.25" customHeight="1">
      <c r="A5" s="34" t="s">
        <v>2</v>
      </c>
      <c r="B5" s="34" t="s">
        <v>10</v>
      </c>
      <c r="C5" s="34" t="s">
        <v>37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v>4761817</v>
      </c>
      <c r="C6" s="21">
        <v>3268082</v>
      </c>
      <c r="D6" s="21">
        <v>3267588</v>
      </c>
      <c r="E6" s="21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v>5790404</v>
      </c>
      <c r="C7" s="21">
        <v>4203402</v>
      </c>
      <c r="D7" s="21">
        <v>4203068</v>
      </c>
      <c r="E7" s="21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v>16683</v>
      </c>
      <c r="C8" s="21">
        <v>6036</v>
      </c>
      <c r="D8" s="21"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10568904</v>
      </c>
      <c r="C9" s="31">
        <f t="shared" ref="C9:E9" si="0">SUM(C6:C8)</f>
        <v>7477520</v>
      </c>
      <c r="D9" s="31">
        <f t="shared" si="0"/>
        <v>7476692</v>
      </c>
      <c r="E9" s="31">
        <f t="shared" si="0"/>
        <v>-828</v>
      </c>
      <c r="F9" s="9">
        <f>D9*100/C9</f>
        <v>99.988926809958386</v>
      </c>
      <c r="G9" s="32">
        <f>D9/B9*100</f>
        <v>70.742358904953633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6" t="s">
        <v>0</v>
      </c>
      <c r="B1" s="76"/>
      <c r="C1" s="76"/>
      <c r="D1" s="76"/>
      <c r="E1" s="76"/>
      <c r="F1" s="76"/>
      <c r="G1" s="76"/>
      <c r="H1" s="1"/>
    </row>
    <row r="2" spans="1:12" ht="18.75">
      <c r="A2" s="76" t="s">
        <v>39</v>
      </c>
      <c r="B2" s="76"/>
      <c r="C2" s="76"/>
      <c r="D2" s="76"/>
      <c r="E2" s="76"/>
      <c r="F2" s="76"/>
      <c r="G2" s="76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77" t="s">
        <v>1</v>
      </c>
      <c r="C4" s="78"/>
      <c r="D4" s="78"/>
      <c r="E4" s="78"/>
      <c r="F4" s="78"/>
      <c r="G4" s="79"/>
    </row>
    <row r="5" spans="1:12" ht="74.25" customHeight="1">
      <c r="A5" s="34" t="s">
        <v>2</v>
      </c>
      <c r="B5" s="34" t="s">
        <v>10</v>
      </c>
      <c r="C5" s="34" t="s">
        <v>40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J6</f>
        <v>4761839</v>
      </c>
      <c r="C6" s="21">
        <f t="shared" ref="C6:D8" si="0">K6</f>
        <v>3690438</v>
      </c>
      <c r="D6" s="21">
        <f t="shared" si="0"/>
        <v>3684307</v>
      </c>
      <c r="E6" s="21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1">
        <f t="shared" ref="B7:B8" si="1">J7</f>
        <v>5873257</v>
      </c>
      <c r="C7" s="21">
        <f t="shared" si="0"/>
        <v>5085325</v>
      </c>
      <c r="D7" s="21">
        <f t="shared" si="0"/>
        <v>5084802</v>
      </c>
      <c r="E7" s="21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11</v>
      </c>
      <c r="B8" s="21">
        <f t="shared" si="1"/>
        <v>16683</v>
      </c>
      <c r="C8" s="21">
        <f t="shared" si="0"/>
        <v>6036</v>
      </c>
      <c r="D8" s="21">
        <f t="shared" si="0"/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75">
      <c r="A9" s="39" t="s">
        <v>6</v>
      </c>
      <c r="B9" s="31">
        <f>SUM(B6:B8)</f>
        <v>10651779</v>
      </c>
      <c r="C9" s="31">
        <f t="shared" ref="C9:E9" si="2">SUM(C6:C8)</f>
        <v>8781799</v>
      </c>
      <c r="D9" s="31">
        <f t="shared" si="2"/>
        <v>8775145</v>
      </c>
      <c r="E9" s="31">
        <f t="shared" si="2"/>
        <v>-6654</v>
      </c>
      <c r="F9" s="9">
        <f>D9*100/C9</f>
        <v>99.924229648162068</v>
      </c>
      <c r="G9" s="32">
        <f>D9/B9*100</f>
        <v>82.381966430208507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июнь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июнь!Область_печати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Байдикова</cp:lastModifiedBy>
  <cp:lastPrinted>2021-03-09T15:35:39Z</cp:lastPrinted>
  <dcterms:created xsi:type="dcterms:W3CDTF">2015-07-08T13:16:40Z</dcterms:created>
  <dcterms:modified xsi:type="dcterms:W3CDTF">2021-08-13T09:32:02Z</dcterms:modified>
</cp:coreProperties>
</file>